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835"/>
  </bookViews>
  <sheets>
    <sheet name="Лист1" sheetId="1" r:id="rId1"/>
  </sheets>
  <definedNames>
    <definedName name="_xlnm.Print_Area" localSheetId="0">Лист1!$A$1:$I$110</definedName>
  </definedNames>
  <calcPr calcId="145621"/>
</workbook>
</file>

<file path=xl/calcChain.xml><?xml version="1.0" encoding="utf-8"?>
<calcChain xmlns="http://schemas.openxmlformats.org/spreadsheetml/2006/main">
  <c r="G18" i="1" l="1"/>
  <c r="G79" i="1"/>
  <c r="F81" i="1"/>
  <c r="F80" i="1"/>
  <c r="F79" i="1"/>
  <c r="F71" i="1"/>
  <c r="F69" i="1"/>
  <c r="G43" i="1"/>
  <c r="F43" i="1"/>
  <c r="F47" i="1"/>
  <c r="G45" i="1"/>
  <c r="F45" i="1"/>
  <c r="H43" i="1"/>
  <c r="F42" i="1"/>
  <c r="I20" i="1"/>
  <c r="I80" i="1" s="1"/>
  <c r="H20" i="1"/>
  <c r="H45" i="1" s="1"/>
  <c r="G20" i="1"/>
  <c r="F20" i="1"/>
  <c r="F19" i="1"/>
  <c r="I18" i="1"/>
  <c r="I43" i="1" s="1"/>
  <c r="H18" i="1"/>
  <c r="F18" i="1"/>
  <c r="F59" i="1"/>
  <c r="F68" i="1" s="1"/>
  <c r="F60" i="1"/>
  <c r="F70" i="1"/>
  <c r="E70" i="1" s="1"/>
  <c r="F61" i="1"/>
  <c r="E61" i="1" s="1"/>
  <c r="F66" i="1"/>
  <c r="F72" i="1"/>
  <c r="E72" i="1" s="1"/>
  <c r="F39" i="1"/>
  <c r="G55" i="1"/>
  <c r="I55" i="1"/>
  <c r="I33" i="1"/>
  <c r="G30" i="1"/>
  <c r="G29" i="1"/>
  <c r="F29" i="1"/>
  <c r="E29" i="1" s="1"/>
  <c r="G33" i="1"/>
  <c r="F33" i="1"/>
  <c r="F75" i="1"/>
  <c r="G75" i="1"/>
  <c r="E75" i="1" s="1"/>
  <c r="H75" i="1"/>
  <c r="I75" i="1"/>
  <c r="F86" i="1"/>
  <c r="G86" i="1"/>
  <c r="H86" i="1"/>
  <c r="I86" i="1"/>
  <c r="E86" i="1" s="1"/>
  <c r="E85" i="1"/>
  <c r="G59" i="1"/>
  <c r="G60" i="1"/>
  <c r="G61" i="1"/>
  <c r="H60" i="1"/>
  <c r="I60" i="1"/>
  <c r="I76" i="1"/>
  <c r="I74" i="1"/>
  <c r="I82" i="1"/>
  <c r="I84" i="1"/>
  <c r="H59" i="1"/>
  <c r="H58" i="1" s="1"/>
  <c r="H61" i="1"/>
  <c r="I59" i="1"/>
  <c r="I61" i="1"/>
  <c r="H84" i="1"/>
  <c r="F84" i="1"/>
  <c r="E84" i="1" s="1"/>
  <c r="G84" i="1"/>
  <c r="G82" i="1"/>
  <c r="G78" i="1"/>
  <c r="G76" i="1"/>
  <c r="G74" i="1"/>
  <c r="H74" i="1"/>
  <c r="F74" i="1"/>
  <c r="E74" i="1" s="1"/>
  <c r="E57" i="1"/>
  <c r="H56" i="1"/>
  <c r="E56" i="1" s="1"/>
  <c r="I21" i="1"/>
  <c r="E23" i="1"/>
  <c r="E20" i="1" s="1"/>
  <c r="E25" i="1"/>
  <c r="E83" i="1"/>
  <c r="E65" i="1"/>
  <c r="E64" i="1"/>
  <c r="E63" i="1"/>
  <c r="E50" i="1"/>
  <c r="E51" i="1"/>
  <c r="E52" i="1"/>
  <c r="E53" i="1"/>
  <c r="E54" i="1"/>
  <c r="E40" i="1"/>
  <c r="E41" i="1"/>
  <c r="E44" i="1"/>
  <c r="E46" i="1"/>
  <c r="E34" i="1"/>
  <c r="E35" i="1"/>
  <c r="E37" i="1"/>
  <c r="E36" i="1"/>
  <c r="E26" i="1"/>
  <c r="E27" i="1"/>
  <c r="E28" i="1"/>
  <c r="E15" i="1"/>
  <c r="E16" i="1"/>
  <c r="H82" i="1"/>
  <c r="H78" i="1"/>
  <c r="H77" i="1"/>
  <c r="H76" i="1"/>
  <c r="H68" i="1"/>
  <c r="H66" i="1"/>
  <c r="H49" i="1"/>
  <c r="H33" i="1"/>
  <c r="H24" i="1"/>
  <c r="H21" i="1"/>
  <c r="H14" i="1"/>
  <c r="F78" i="1"/>
  <c r="F38" i="1"/>
  <c r="E81" i="1" s="1"/>
  <c r="F49" i="1"/>
  <c r="E22" i="1"/>
  <c r="E18" i="1" s="1"/>
  <c r="G49" i="1"/>
  <c r="I49" i="1"/>
  <c r="I24" i="1"/>
  <c r="G24" i="1"/>
  <c r="F24" i="1"/>
  <c r="E24" i="1" s="1"/>
  <c r="G14" i="1"/>
  <c r="F21" i="1"/>
  <c r="I68" i="1"/>
  <c r="F82" i="1"/>
  <c r="F77" i="1"/>
  <c r="G77" i="1"/>
  <c r="I77" i="1"/>
  <c r="I78" i="1"/>
  <c r="F76" i="1"/>
  <c r="G66" i="1"/>
  <c r="I66" i="1"/>
  <c r="E32" i="1"/>
  <c r="E19" i="1"/>
  <c r="G21" i="1"/>
  <c r="E55" i="1"/>
  <c r="E31" i="1"/>
  <c r="E30" i="1"/>
  <c r="I45" i="1" l="1"/>
  <c r="I71" i="1" s="1"/>
  <c r="I79" i="1"/>
  <c r="H80" i="1"/>
  <c r="E17" i="1"/>
  <c r="H17" i="1"/>
  <c r="H42" i="1" s="1"/>
  <c r="G69" i="1"/>
  <c r="F17" i="1"/>
  <c r="E21" i="1"/>
  <c r="E33" i="1"/>
  <c r="E78" i="1"/>
  <c r="E59" i="1"/>
  <c r="E76" i="1"/>
  <c r="E38" i="1"/>
  <c r="E39" i="1"/>
  <c r="E77" i="1"/>
  <c r="E82" i="1"/>
  <c r="H79" i="1"/>
  <c r="G17" i="1"/>
  <c r="G42" i="1" s="1"/>
  <c r="H69" i="1"/>
  <c r="F58" i="1"/>
  <c r="H71" i="1"/>
  <c r="H67" i="1" s="1"/>
  <c r="E49" i="1"/>
  <c r="G58" i="1"/>
  <c r="E14" i="1"/>
  <c r="E66" i="1"/>
  <c r="G68" i="1"/>
  <c r="E68" i="1" s="1"/>
  <c r="F73" i="1"/>
  <c r="E73" i="1" s="1"/>
  <c r="E47" i="1"/>
  <c r="I17" i="1"/>
  <c r="I42" i="1" s="1"/>
  <c r="G80" i="1"/>
  <c r="I69" i="1"/>
  <c r="E60" i="1"/>
  <c r="G71" i="1"/>
  <c r="I58" i="1"/>
  <c r="I67" i="1" l="1"/>
  <c r="E80" i="1"/>
  <c r="E79" i="1"/>
  <c r="E58" i="1"/>
  <c r="E43" i="1"/>
  <c r="G67" i="1"/>
  <c r="E71" i="1"/>
  <c r="E42" i="1"/>
  <c r="F67" i="1"/>
  <c r="E69" i="1"/>
  <c r="E45" i="1"/>
  <c r="E67" i="1" l="1"/>
</calcChain>
</file>

<file path=xl/sharedStrings.xml><?xml version="1.0" encoding="utf-8"?>
<sst xmlns="http://schemas.openxmlformats.org/spreadsheetml/2006/main" count="156" uniqueCount="79">
  <si>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</si>
  <si>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</si>
  <si>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</si>
  <si>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</si>
  <si>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</si>
  <si>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</si>
  <si>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</si>
  <si>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</si>
  <si>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</si>
  <si>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</si>
  <si>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</si>
  <si>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</si>
  <si>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</si>
  <si>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</si>
  <si>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</si>
  <si>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</si>
  <si>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</si>
  <si>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</si>
  <si>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</si>
  <si>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</si>
  <si>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</si>
  <si>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</si>
  <si>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</si>
  <si>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</si>
  <si>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</si>
  <si>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</si>
  <si>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</si>
  <si>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</si>
  <si>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</si>
  <si>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</si>
  <si>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</si>
  <si>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</si>
  <si>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</si>
  <si>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</si>
  <si>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</si>
  <si>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</si>
  <si>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</si>
  <si>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</si>
  <si>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</si>
  <si>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</si>
  <si>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</si>
  <si>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</si>
  <si>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</si>
  <si>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</si>
  <si>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</si>
  <si>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</si>
  <si>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</si>
  <si>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</si>
  <si>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</si>
  <si>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</si>
  <si>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</si>
  <si>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</si>
  <si>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</si>
  <si>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</si>
  <si>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</si>
  <si>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</si>
  <si>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</si>
  <si>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</si>
  <si>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</si>
  <si>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</si>
  <si>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</si>
  <si>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 xml:space="preserve">Бюджет ХМАО - Югры (средства, переходящие с прошлых лет) </t>
  </si>
  <si>
    <t xml:space="preserve">Бюджет города Когалыма (средства, переходящие с прошлых лет) </t>
  </si>
  <si>
    <t>Приобретение жилья (12-14)</t>
  </si>
  <si>
    <t>Реализация полномочий по обеспечению жилыми помещениями отдельных категорий граждан (9)</t>
  </si>
  <si>
    <t xml:space="preserve">Магистральные и внутриквартальные инженерные сети застройки группы жилых домов по улице Комсомольской в городе Когалыме </t>
  </si>
  <si>
    <t>2019 год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</si>
  <si>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(4,7,8)</t>
  </si>
  <si>
    <t>2.4.</t>
  </si>
  <si>
    <t>Улучшение жилищных условий ветеранов Великой Отечественной войны (9)</t>
  </si>
  <si>
    <t>соисполнитель 4</t>
  </si>
  <si>
    <t>МКУ«УОДОМС»</t>
  </si>
  <si>
    <t>Реализация полномочий в области градостроительной деятельности             (1-3,5,6)</t>
  </si>
  <si>
    <t>Строительство жилых домов на территории города Когалыма (1-4)</t>
  </si>
  <si>
    <t>Улучшение жилищных условий молодых семей в соответствии с федеральной целевой программой «Жилище» (9,11,11.1)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</si>
  <si>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(9,10,10.1)</t>
  </si>
  <si>
    <t>Приложение 2 к муниципальной программе</t>
  </si>
  <si>
    <t xml:space="preserve"> «Обеспечение доступным и комфортным жилём </t>
  </si>
  <si>
    <t>жителей города Когалыма»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</si>
</sst>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2" borderId="0" xfId="0" applyFill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view="pageBreakPreview" topLeftCell="B1" zoomScale="110" zoomScaleNormal="70" zoomScaleSheetLayoutView="110" workbookViewId="0">
      <selection activeCell="D3" sqref="D3"/>
    </sheetView>
  </sheetViews>
  <sheetFormatPr defaultRowHeight="15" x14ac:dyDescent="0.25"/>
  <cols>
    <col min="1" max="1" width="14.7109375" style="8" customWidth="1"/>
    <col min="2" max="2" width="42.42578125" style="4" customWidth="1"/>
    <col min="3" max="3" width="32.28515625" style="9" customWidth="1"/>
    <col min="4" max="4" width="29" style="4" customWidth="1"/>
    <col min="5" max="5" width="15.28515625" style="2" customWidth="1"/>
    <col min="6" max="6" width="15.7109375" style="2" customWidth="1"/>
    <col min="7" max="8" width="15.42578125" style="2" customWidth="1"/>
    <col min="9" max="9" width="16.28515625" style="2" customWidth="1"/>
    <col min="10" max="10" width="12.42578125" customWidth="1"/>
    <col min="11" max="11" width="11" customWidth="1"/>
  </cols>
  <sheetData>
    <row r="1" spans="1:10" ht="16.5" x14ac:dyDescent="0.25">
      <c r="D1" s="3"/>
      <c r="F1" s="19" t="s">
        <v>76</v>
      </c>
      <c r="G1" s="19"/>
      <c r="H1" s="19"/>
      <c r="I1" s="19"/>
      <c r="J1" s="3"/>
    </row>
    <row r="2" spans="1:10" ht="16.5" x14ac:dyDescent="0.25">
      <c r="D2" s="3"/>
      <c r="F2" s="19" t="s">
        <v>77</v>
      </c>
      <c r="G2" s="19"/>
      <c r="H2" s="19"/>
      <c r="I2" s="19"/>
      <c r="J2" s="3"/>
    </row>
    <row r="3" spans="1:10" ht="16.5" x14ac:dyDescent="0.25">
      <c r="D3" s="3"/>
      <c r="F3" s="19" t="s">
        <v>78</v>
      </c>
      <c r="G3" s="19"/>
      <c r="H3" s="19"/>
      <c r="I3" s="19"/>
      <c r="J3" s="3"/>
    </row>
    <row r="4" spans="1:10" ht="16.5" x14ac:dyDescent="0.25">
      <c r="D4" s="3"/>
      <c r="F4" s="19"/>
      <c r="G4" s="19"/>
      <c r="H4" s="18"/>
      <c r="I4" s="18"/>
      <c r="J4" s="3"/>
    </row>
    <row r="5" spans="1:10" ht="16.5" x14ac:dyDescent="0.25">
      <c r="D5" s="3"/>
      <c r="G5" s="17"/>
      <c r="H5" s="17"/>
      <c r="I5" s="17"/>
      <c r="J5" s="3"/>
    </row>
    <row r="6" spans="1:10" ht="16.5" customHeight="1" x14ac:dyDescent="0.25">
      <c r="A6" s="52" t="s">
        <v>45</v>
      </c>
      <c r="B6" s="52"/>
      <c r="C6" s="52"/>
      <c r="D6" s="52"/>
      <c r="E6" s="52"/>
      <c r="F6" s="52"/>
      <c r="G6" s="52"/>
      <c r="H6" s="52"/>
      <c r="I6" s="52"/>
    </row>
    <row r="7" spans="1:10" ht="16.5" customHeight="1" x14ac:dyDescent="0.25">
      <c r="A7" s="16"/>
    </row>
    <row r="8" spans="1:10" s="1" customFormat="1" ht="16.899999999999999" customHeight="1" x14ac:dyDescent="0.25">
      <c r="A8" s="20" t="s">
        <v>43</v>
      </c>
      <c r="B8" s="20" t="s">
        <v>0</v>
      </c>
      <c r="C8" s="20" t="s">
        <v>1</v>
      </c>
      <c r="D8" s="20" t="s">
        <v>2</v>
      </c>
      <c r="E8" s="20" t="s">
        <v>14</v>
      </c>
      <c r="F8" s="20"/>
      <c r="G8" s="20"/>
      <c r="H8" s="20"/>
      <c r="I8" s="20"/>
    </row>
    <row r="9" spans="1:10" s="1" customFormat="1" ht="16.899999999999999" customHeigh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10" s="1" customFormat="1" ht="16.5" x14ac:dyDescent="0.25">
      <c r="A10" s="20"/>
      <c r="B10" s="20"/>
      <c r="C10" s="20"/>
      <c r="D10" s="20"/>
      <c r="E10" s="20" t="s">
        <v>3</v>
      </c>
      <c r="F10" s="20"/>
      <c r="G10" s="20"/>
      <c r="H10" s="20"/>
      <c r="I10" s="20"/>
    </row>
    <row r="11" spans="1:10" s="1" customFormat="1" ht="16.5" x14ac:dyDescent="0.25">
      <c r="A11" s="20"/>
      <c r="B11" s="20"/>
      <c r="C11" s="20"/>
      <c r="D11" s="20"/>
      <c r="E11" s="20"/>
      <c r="F11" s="11" t="s">
        <v>4</v>
      </c>
      <c r="G11" s="11" t="s">
        <v>15</v>
      </c>
      <c r="H11" s="11" t="s">
        <v>27</v>
      </c>
      <c r="I11" s="11" t="s">
        <v>66</v>
      </c>
    </row>
    <row r="12" spans="1:10" s="1" customFormat="1" ht="16.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/>
      <c r="I12" s="11">
        <v>8</v>
      </c>
    </row>
    <row r="13" spans="1:10" ht="24" customHeight="1" x14ac:dyDescent="0.25">
      <c r="A13" s="20" t="s">
        <v>28</v>
      </c>
      <c r="B13" s="20"/>
      <c r="C13" s="20"/>
      <c r="D13" s="20"/>
      <c r="E13" s="20"/>
      <c r="F13" s="20"/>
      <c r="G13" s="20"/>
      <c r="H13" s="20"/>
      <c r="I13" s="20"/>
    </row>
    <row r="14" spans="1:10" ht="24" customHeight="1" x14ac:dyDescent="0.25">
      <c r="A14" s="40" t="s">
        <v>34</v>
      </c>
      <c r="B14" s="21" t="s">
        <v>72</v>
      </c>
      <c r="C14" s="20" t="s">
        <v>20</v>
      </c>
      <c r="D14" s="15" t="s">
        <v>40</v>
      </c>
      <c r="E14" s="7">
        <f>F14+G14+H14+I14</f>
        <v>0</v>
      </c>
      <c r="F14" s="7">
        <v>0</v>
      </c>
      <c r="G14" s="7">
        <f>G15+G16</f>
        <v>0</v>
      </c>
      <c r="H14" s="7">
        <f>H15+H16</f>
        <v>0</v>
      </c>
      <c r="I14" s="7">
        <v>0</v>
      </c>
    </row>
    <row r="15" spans="1:10" s="2" customFormat="1" ht="82.5" customHeight="1" x14ac:dyDescent="0.25">
      <c r="A15" s="40"/>
      <c r="B15" s="21"/>
      <c r="C15" s="20"/>
      <c r="D15" s="12" t="s">
        <v>41</v>
      </c>
      <c r="E15" s="7">
        <f>F15+G15+H15+I15</f>
        <v>0</v>
      </c>
      <c r="F15" s="7">
        <v>0</v>
      </c>
      <c r="G15" s="7">
        <v>0</v>
      </c>
      <c r="H15" s="7">
        <v>0</v>
      </c>
      <c r="I15" s="7">
        <v>0</v>
      </c>
    </row>
    <row r="16" spans="1:10" s="2" customFormat="1" ht="33.75" customHeight="1" x14ac:dyDescent="0.25">
      <c r="A16" s="40"/>
      <c r="B16" s="21"/>
      <c r="C16" s="20"/>
      <c r="D16" s="12" t="s">
        <v>5</v>
      </c>
      <c r="E16" s="7">
        <f>F16+G16+H16+I16</f>
        <v>0</v>
      </c>
      <c r="F16" s="7">
        <v>0</v>
      </c>
      <c r="G16" s="7">
        <v>0</v>
      </c>
      <c r="H16" s="7">
        <v>0</v>
      </c>
      <c r="I16" s="7">
        <v>0</v>
      </c>
    </row>
    <row r="17" spans="1:11" s="2" customFormat="1" ht="42.75" customHeight="1" x14ac:dyDescent="0.25">
      <c r="A17" s="20" t="s">
        <v>35</v>
      </c>
      <c r="B17" s="21" t="s">
        <v>67</v>
      </c>
      <c r="C17" s="20" t="s">
        <v>25</v>
      </c>
      <c r="D17" s="15" t="s">
        <v>40</v>
      </c>
      <c r="E17" s="7">
        <f>E18+E19+E20</f>
        <v>141380.20000000001</v>
      </c>
      <c r="F17" s="7">
        <f>F18+F19+F20</f>
        <v>78196.299999999988</v>
      </c>
      <c r="G17" s="7">
        <f>G18+G20</f>
        <v>20165.099999999999</v>
      </c>
      <c r="H17" s="7">
        <f>H18+H20</f>
        <v>21509.4</v>
      </c>
      <c r="I17" s="7">
        <f>I18+I20</f>
        <v>21509.4</v>
      </c>
    </row>
    <row r="18" spans="1:11" s="2" customFormat="1" ht="38.25" customHeight="1" x14ac:dyDescent="0.25">
      <c r="A18" s="20"/>
      <c r="B18" s="21"/>
      <c r="C18" s="20"/>
      <c r="D18" s="12" t="s">
        <v>6</v>
      </c>
      <c r="E18" s="7">
        <f>E22+E25+E30</f>
        <v>64757.600000000006</v>
      </c>
      <c r="F18" s="7">
        <f>F22+F25+F30</f>
        <v>16361.6</v>
      </c>
      <c r="G18" s="7">
        <f>G22+G25+G30</f>
        <v>16132</v>
      </c>
      <c r="H18" s="7">
        <f>H22+H25+H30</f>
        <v>16132</v>
      </c>
      <c r="I18" s="7">
        <f>I22+I25+I30</f>
        <v>16132</v>
      </c>
    </row>
    <row r="19" spans="1:11" s="2" customFormat="1" ht="38.25" customHeight="1" x14ac:dyDescent="0.25">
      <c r="A19" s="20"/>
      <c r="B19" s="21"/>
      <c r="C19" s="20"/>
      <c r="D19" s="12" t="s">
        <v>60</v>
      </c>
      <c r="E19" s="7">
        <f>E32</f>
        <v>10500</v>
      </c>
      <c r="F19" s="7">
        <f>F32</f>
        <v>10500</v>
      </c>
      <c r="G19" s="7">
        <v>0</v>
      </c>
      <c r="H19" s="7">
        <v>0</v>
      </c>
      <c r="I19" s="7">
        <v>0</v>
      </c>
    </row>
    <row r="20" spans="1:11" s="2" customFormat="1" ht="49.5" customHeight="1" x14ac:dyDescent="0.25">
      <c r="A20" s="20"/>
      <c r="B20" s="21"/>
      <c r="C20" s="20"/>
      <c r="D20" s="12" t="s">
        <v>5</v>
      </c>
      <c r="E20" s="7">
        <f>E23+E26+E27+E28+E31</f>
        <v>66122.600000000006</v>
      </c>
      <c r="F20" s="7">
        <f>F23+F26+F27+F28+F31</f>
        <v>51334.7</v>
      </c>
      <c r="G20" s="7">
        <f>G23+G26+G27+G28+G31</f>
        <v>4033.1000000000004</v>
      </c>
      <c r="H20" s="7">
        <f>H23+H26+H27+H28+H31</f>
        <v>5377.4</v>
      </c>
      <c r="I20" s="7">
        <f>I23+I26+I27+I28+I31</f>
        <v>5377.4</v>
      </c>
    </row>
    <row r="21" spans="1:11" s="2" customFormat="1" ht="29.25" customHeight="1" x14ac:dyDescent="0.25">
      <c r="A21" s="31" t="s">
        <v>48</v>
      </c>
      <c r="B21" s="21" t="s">
        <v>49</v>
      </c>
      <c r="C21" s="20" t="s">
        <v>25</v>
      </c>
      <c r="D21" s="15" t="s">
        <v>40</v>
      </c>
      <c r="E21" s="7">
        <f>F21+G21+H21+I21</f>
        <v>59282.3</v>
      </c>
      <c r="F21" s="7">
        <f>F22+F23</f>
        <v>1914.2</v>
      </c>
      <c r="G21" s="7">
        <f>G22+G23</f>
        <v>14349.3</v>
      </c>
      <c r="H21" s="7">
        <f>H22+H23</f>
        <v>21509.4</v>
      </c>
      <c r="I21" s="7">
        <f>I22+I23</f>
        <v>21509.4</v>
      </c>
    </row>
    <row r="22" spans="1:11" s="2" customFormat="1" ht="30.75" customHeight="1" x14ac:dyDescent="0.25">
      <c r="A22" s="31"/>
      <c r="B22" s="21"/>
      <c r="C22" s="20"/>
      <c r="D22" s="12" t="s">
        <v>6</v>
      </c>
      <c r="E22" s="7">
        <f>F22+G22+H22+I22</f>
        <v>43743.4</v>
      </c>
      <c r="F22" s="7">
        <v>0</v>
      </c>
      <c r="G22" s="7">
        <v>11479.4</v>
      </c>
      <c r="H22" s="7">
        <v>16132</v>
      </c>
      <c r="I22" s="7">
        <v>16132</v>
      </c>
    </row>
    <row r="23" spans="1:11" s="2" customFormat="1" ht="33.75" customHeight="1" x14ac:dyDescent="0.25">
      <c r="A23" s="31"/>
      <c r="B23" s="21"/>
      <c r="C23" s="20"/>
      <c r="D23" s="12" t="s">
        <v>5</v>
      </c>
      <c r="E23" s="7">
        <f>F23+G23+H23+I23</f>
        <v>15538.9</v>
      </c>
      <c r="F23" s="7">
        <v>1914.2</v>
      </c>
      <c r="G23" s="7">
        <v>2869.9</v>
      </c>
      <c r="H23" s="7">
        <v>5377.4</v>
      </c>
      <c r="I23" s="7">
        <v>5377.4</v>
      </c>
    </row>
    <row r="24" spans="1:11" s="2" customFormat="1" ht="29.25" customHeight="1" x14ac:dyDescent="0.25">
      <c r="A24" s="31" t="s">
        <v>42</v>
      </c>
      <c r="B24" s="21" t="s">
        <v>7</v>
      </c>
      <c r="C24" s="20" t="s">
        <v>25</v>
      </c>
      <c r="D24" s="15" t="s">
        <v>40</v>
      </c>
      <c r="E24" s="7">
        <f>F24+G24+H24+I24</f>
        <v>68085.5</v>
      </c>
      <c r="F24" s="7">
        <f>F25+F26</f>
        <v>62269.7</v>
      </c>
      <c r="G24" s="7">
        <f>G25+G26</f>
        <v>5815.8</v>
      </c>
      <c r="H24" s="7">
        <f>H25+H26</f>
        <v>0</v>
      </c>
      <c r="I24" s="7">
        <f>I25+I26</f>
        <v>0</v>
      </c>
    </row>
    <row r="25" spans="1:11" s="2" customFormat="1" ht="31.5" customHeight="1" x14ac:dyDescent="0.25">
      <c r="A25" s="31"/>
      <c r="B25" s="21"/>
      <c r="C25" s="20"/>
      <c r="D25" s="12" t="s">
        <v>6</v>
      </c>
      <c r="E25" s="7">
        <f>F25+G25+H25+I25</f>
        <v>21014.2</v>
      </c>
      <c r="F25" s="7">
        <v>16361.6</v>
      </c>
      <c r="G25" s="7">
        <v>4652.6000000000004</v>
      </c>
      <c r="H25" s="7">
        <v>0</v>
      </c>
      <c r="I25" s="7">
        <v>0</v>
      </c>
    </row>
    <row r="26" spans="1:11" s="2" customFormat="1" ht="29.25" customHeight="1" x14ac:dyDescent="0.25">
      <c r="A26" s="31"/>
      <c r="B26" s="21"/>
      <c r="C26" s="20"/>
      <c r="D26" s="12" t="s">
        <v>5</v>
      </c>
      <c r="E26" s="7">
        <f t="shared" ref="E26:E32" si="0">F26+G26+H26+I26</f>
        <v>47071.299999999996</v>
      </c>
      <c r="F26" s="7">
        <v>45908.1</v>
      </c>
      <c r="G26" s="7">
        <v>1163.2</v>
      </c>
      <c r="H26" s="7">
        <v>0</v>
      </c>
      <c r="I26" s="7">
        <v>0</v>
      </c>
    </row>
    <row r="27" spans="1:11" s="2" customFormat="1" ht="57" customHeight="1" x14ac:dyDescent="0.25">
      <c r="A27" s="13" t="s">
        <v>47</v>
      </c>
      <c r="B27" s="12" t="s">
        <v>50</v>
      </c>
      <c r="C27" s="11" t="s">
        <v>25</v>
      </c>
      <c r="D27" s="12" t="s">
        <v>5</v>
      </c>
      <c r="E27" s="7">
        <f t="shared" si="0"/>
        <v>3101.6</v>
      </c>
      <c r="F27" s="7">
        <v>3101.6</v>
      </c>
      <c r="G27" s="7">
        <v>0</v>
      </c>
      <c r="H27" s="7">
        <v>0</v>
      </c>
      <c r="I27" s="7">
        <v>0</v>
      </c>
    </row>
    <row r="28" spans="1:11" s="2" customFormat="1" ht="48" customHeight="1" x14ac:dyDescent="0.25">
      <c r="A28" s="13" t="s">
        <v>46</v>
      </c>
      <c r="B28" s="12" t="s">
        <v>53</v>
      </c>
      <c r="C28" s="11" t="s">
        <v>25</v>
      </c>
      <c r="D28" s="12" t="s">
        <v>5</v>
      </c>
      <c r="E28" s="7">
        <f t="shared" si="0"/>
        <v>410.8</v>
      </c>
      <c r="F28" s="7">
        <v>410.8</v>
      </c>
      <c r="G28" s="7">
        <v>0</v>
      </c>
      <c r="H28" s="7">
        <v>0</v>
      </c>
      <c r="I28" s="7">
        <v>0</v>
      </c>
    </row>
    <row r="29" spans="1:11" s="2" customFormat="1" ht="24.75" customHeight="1" x14ac:dyDescent="0.25">
      <c r="A29" s="26" t="s">
        <v>52</v>
      </c>
      <c r="B29" s="28" t="s">
        <v>65</v>
      </c>
      <c r="C29" s="22" t="s">
        <v>25</v>
      </c>
      <c r="D29" s="15" t="s">
        <v>40</v>
      </c>
      <c r="E29" s="7">
        <f>F29+G29+H29+I29</f>
        <v>10500</v>
      </c>
      <c r="F29" s="7">
        <f>F30+F31+F32</f>
        <v>10500</v>
      </c>
      <c r="G29" s="7">
        <f>G30+G31+G32</f>
        <v>0</v>
      </c>
      <c r="H29" s="7">
        <v>0</v>
      </c>
      <c r="I29" s="7">
        <v>0</v>
      </c>
    </row>
    <row r="30" spans="1:11" s="2" customFormat="1" ht="29.25" customHeight="1" x14ac:dyDescent="0.25">
      <c r="A30" s="25"/>
      <c r="B30" s="29"/>
      <c r="C30" s="25"/>
      <c r="D30" s="12" t="s">
        <v>6</v>
      </c>
      <c r="E30" s="7">
        <f t="shared" si="0"/>
        <v>0</v>
      </c>
      <c r="F30" s="7">
        <v>0</v>
      </c>
      <c r="G30" s="7">
        <f>G31+G32</f>
        <v>0</v>
      </c>
      <c r="H30" s="7">
        <v>0</v>
      </c>
      <c r="I30" s="7">
        <v>0</v>
      </c>
    </row>
    <row r="31" spans="1:11" s="2" customFormat="1" ht="29.25" customHeight="1" x14ac:dyDescent="0.25">
      <c r="A31" s="25"/>
      <c r="B31" s="29"/>
      <c r="C31" s="25"/>
      <c r="D31" s="12" t="s">
        <v>5</v>
      </c>
      <c r="E31" s="7">
        <f t="shared" si="0"/>
        <v>0</v>
      </c>
      <c r="F31" s="7">
        <v>0</v>
      </c>
      <c r="G31" s="7">
        <v>0</v>
      </c>
      <c r="H31" s="7">
        <v>0</v>
      </c>
      <c r="I31" s="7">
        <v>0</v>
      </c>
    </row>
    <row r="32" spans="1:11" s="2" customFormat="1" ht="27.75" customHeight="1" x14ac:dyDescent="0.25">
      <c r="A32" s="24"/>
      <c r="B32" s="30"/>
      <c r="C32" s="24"/>
      <c r="D32" s="12" t="s">
        <v>60</v>
      </c>
      <c r="E32" s="7">
        <f t="shared" si="0"/>
        <v>10500</v>
      </c>
      <c r="F32" s="7">
        <v>10500</v>
      </c>
      <c r="G32" s="7">
        <v>0</v>
      </c>
      <c r="H32" s="7">
        <v>0</v>
      </c>
      <c r="I32" s="7">
        <v>0</v>
      </c>
      <c r="K32" s="7"/>
    </row>
    <row r="33" spans="1:10" s="2" customFormat="1" ht="22.5" customHeight="1" x14ac:dyDescent="0.25">
      <c r="A33" s="26" t="s">
        <v>36</v>
      </c>
      <c r="B33" s="28" t="s">
        <v>63</v>
      </c>
      <c r="C33" s="22" t="s">
        <v>21</v>
      </c>
      <c r="D33" s="15" t="s">
        <v>40</v>
      </c>
      <c r="E33" s="7">
        <f>E34+E35+E36+E37</f>
        <v>323045.56</v>
      </c>
      <c r="F33" s="7">
        <f>F34+F35+F36+F37</f>
        <v>250662.65999999997</v>
      </c>
      <c r="G33" s="7">
        <f>G34+G36</f>
        <v>27243.899999999998</v>
      </c>
      <c r="H33" s="7">
        <f>H34+H36</f>
        <v>25959.599999999999</v>
      </c>
      <c r="I33" s="7">
        <f>I34+I36</f>
        <v>19179.400000000001</v>
      </c>
    </row>
    <row r="34" spans="1:10" s="2" customFormat="1" ht="18.75" customHeight="1" x14ac:dyDescent="0.25">
      <c r="A34" s="32"/>
      <c r="B34" s="36"/>
      <c r="C34" s="23"/>
      <c r="D34" s="12" t="s">
        <v>6</v>
      </c>
      <c r="E34" s="7">
        <f>F34+G34+H34+I34</f>
        <v>279787.3</v>
      </c>
      <c r="F34" s="7">
        <v>215366.39999999999</v>
      </c>
      <c r="G34" s="7">
        <v>24247.1</v>
      </c>
      <c r="H34" s="7">
        <v>23104.1</v>
      </c>
      <c r="I34" s="7">
        <v>17069.7</v>
      </c>
    </row>
    <row r="35" spans="1:10" s="2" customFormat="1" ht="48.75" customHeight="1" x14ac:dyDescent="0.25">
      <c r="A35" s="32"/>
      <c r="B35" s="36"/>
      <c r="C35" s="23"/>
      <c r="D35" s="12" t="s">
        <v>61</v>
      </c>
      <c r="E35" s="7">
        <f>F35+G35+H35+I35</f>
        <v>7810.06</v>
      </c>
      <c r="F35" s="7">
        <v>7810.06</v>
      </c>
      <c r="G35" s="7">
        <v>0</v>
      </c>
      <c r="H35" s="7">
        <v>0</v>
      </c>
      <c r="I35" s="7">
        <v>0</v>
      </c>
    </row>
    <row r="36" spans="1:10" s="2" customFormat="1" ht="21.75" customHeight="1" x14ac:dyDescent="0.25">
      <c r="A36" s="32"/>
      <c r="B36" s="36"/>
      <c r="C36" s="23"/>
      <c r="D36" s="12" t="s">
        <v>5</v>
      </c>
      <c r="E36" s="7">
        <f>F36+G36+H36+I36</f>
        <v>34580.400000000001</v>
      </c>
      <c r="F36" s="7">
        <v>26618.400000000001</v>
      </c>
      <c r="G36" s="7">
        <v>2996.8</v>
      </c>
      <c r="H36" s="7">
        <v>2855.5</v>
      </c>
      <c r="I36" s="7">
        <v>2109.6999999999998</v>
      </c>
    </row>
    <row r="37" spans="1:10" s="2" customFormat="1" ht="46.5" customHeight="1" x14ac:dyDescent="0.25">
      <c r="A37" s="24"/>
      <c r="B37" s="30"/>
      <c r="C37" s="24"/>
      <c r="D37" s="12" t="s">
        <v>62</v>
      </c>
      <c r="E37" s="7">
        <f>F37+G37+H37+I37</f>
        <v>867.8</v>
      </c>
      <c r="F37" s="7">
        <v>867.8</v>
      </c>
      <c r="G37" s="7">
        <v>0</v>
      </c>
      <c r="H37" s="7">
        <v>0</v>
      </c>
      <c r="I37" s="7">
        <v>0</v>
      </c>
    </row>
    <row r="38" spans="1:10" s="2" customFormat="1" ht="22.5" customHeight="1" x14ac:dyDescent="0.25">
      <c r="A38" s="26" t="s">
        <v>54</v>
      </c>
      <c r="B38" s="21" t="s">
        <v>73</v>
      </c>
      <c r="C38" s="22" t="s">
        <v>25</v>
      </c>
      <c r="D38" s="15" t="s">
        <v>40</v>
      </c>
      <c r="E38" s="7">
        <f>E40+E41</f>
        <v>129088</v>
      </c>
      <c r="F38" s="7">
        <f>F40+F41</f>
        <v>129088</v>
      </c>
      <c r="G38" s="7">
        <v>0</v>
      </c>
      <c r="H38" s="7">
        <v>0</v>
      </c>
      <c r="I38" s="7">
        <v>0</v>
      </c>
    </row>
    <row r="39" spans="1:10" s="2" customFormat="1" ht="36.75" customHeight="1" x14ac:dyDescent="0.25">
      <c r="A39" s="25"/>
      <c r="B39" s="27"/>
      <c r="C39" s="25"/>
      <c r="D39" s="12" t="s">
        <v>59</v>
      </c>
      <c r="E39" s="7">
        <f>E40+E41</f>
        <v>129088</v>
      </c>
      <c r="F39" s="7">
        <f>F40+F41</f>
        <v>129088</v>
      </c>
      <c r="G39" s="7">
        <v>0</v>
      </c>
      <c r="H39" s="7">
        <v>0</v>
      </c>
      <c r="I39" s="7">
        <v>0</v>
      </c>
    </row>
    <row r="40" spans="1:10" s="2" customFormat="1" ht="42.75" customHeight="1" x14ac:dyDescent="0.25">
      <c r="A40" s="13" t="s">
        <v>55</v>
      </c>
      <c r="B40" s="12" t="s">
        <v>56</v>
      </c>
      <c r="C40" s="11" t="s">
        <v>25</v>
      </c>
      <c r="D40" s="12" t="s">
        <v>59</v>
      </c>
      <c r="E40" s="7">
        <f t="shared" ref="E40:E47" si="1">F40+G40+H40+I40</f>
        <v>64544</v>
      </c>
      <c r="F40" s="7">
        <v>64544</v>
      </c>
      <c r="G40" s="7">
        <v>0</v>
      </c>
      <c r="H40" s="7">
        <v>0</v>
      </c>
      <c r="I40" s="7">
        <v>0</v>
      </c>
    </row>
    <row r="41" spans="1:10" s="2" customFormat="1" ht="45" customHeight="1" x14ac:dyDescent="0.25">
      <c r="A41" s="13" t="s">
        <v>58</v>
      </c>
      <c r="B41" s="14" t="s">
        <v>57</v>
      </c>
      <c r="C41" s="11" t="s">
        <v>25</v>
      </c>
      <c r="D41" s="12" t="s">
        <v>59</v>
      </c>
      <c r="E41" s="7">
        <f t="shared" si="1"/>
        <v>64544</v>
      </c>
      <c r="F41" s="7">
        <v>64544</v>
      </c>
      <c r="G41" s="7">
        <v>0</v>
      </c>
      <c r="H41" s="7">
        <v>0</v>
      </c>
      <c r="I41" s="7">
        <v>0</v>
      </c>
    </row>
    <row r="42" spans="1:10" s="2" customFormat="1" ht="23.25" customHeight="1" x14ac:dyDescent="0.25">
      <c r="A42" s="20"/>
      <c r="B42" s="20" t="s">
        <v>18</v>
      </c>
      <c r="C42" s="20"/>
      <c r="D42" s="15" t="s">
        <v>40</v>
      </c>
      <c r="E42" s="7">
        <f t="shared" si="1"/>
        <v>593513.76</v>
      </c>
      <c r="F42" s="7">
        <f>F43+F44+F45+F46+F47</f>
        <v>457946.96</v>
      </c>
      <c r="G42" s="7">
        <f>G14+G17+G33+G38</f>
        <v>47409</v>
      </c>
      <c r="H42" s="7">
        <f>H14+H17+H33</f>
        <v>47469</v>
      </c>
      <c r="I42" s="7">
        <f>I14+I17+I33</f>
        <v>40688.800000000003</v>
      </c>
      <c r="J42" s="5"/>
    </row>
    <row r="43" spans="1:10" s="2" customFormat="1" ht="23.25" customHeight="1" x14ac:dyDescent="0.25">
      <c r="A43" s="20"/>
      <c r="B43" s="20"/>
      <c r="C43" s="20"/>
      <c r="D43" s="12" t="s">
        <v>6</v>
      </c>
      <c r="E43" s="7">
        <f>F43+G43+H43+I43</f>
        <v>344544.89999999997</v>
      </c>
      <c r="F43" s="7">
        <f>F15+F18+F34</f>
        <v>231728</v>
      </c>
      <c r="G43" s="7">
        <f>G34+G18+G15</f>
        <v>40379.1</v>
      </c>
      <c r="H43" s="7">
        <f>H34+H18+H15</f>
        <v>39236.1</v>
      </c>
      <c r="I43" s="7">
        <f>I34+I18+I15</f>
        <v>33201.699999999997</v>
      </c>
      <c r="J43" s="5"/>
    </row>
    <row r="44" spans="1:10" s="2" customFormat="1" ht="52.5" customHeight="1" x14ac:dyDescent="0.25">
      <c r="A44" s="20"/>
      <c r="B44" s="20"/>
      <c r="C44" s="20"/>
      <c r="D44" s="12" t="s">
        <v>61</v>
      </c>
      <c r="E44" s="7">
        <f t="shared" si="1"/>
        <v>7810.06</v>
      </c>
      <c r="F44" s="7">
        <v>7810.06</v>
      </c>
      <c r="G44" s="7">
        <v>0</v>
      </c>
      <c r="H44" s="7">
        <v>0</v>
      </c>
      <c r="I44" s="7">
        <v>0</v>
      </c>
      <c r="J44" s="5"/>
    </row>
    <row r="45" spans="1:10" s="2" customFormat="1" ht="23.25" customHeight="1" x14ac:dyDescent="0.25">
      <c r="A45" s="20"/>
      <c r="B45" s="20"/>
      <c r="C45" s="20"/>
      <c r="D45" s="12" t="s">
        <v>5</v>
      </c>
      <c r="E45" s="7">
        <f t="shared" si="1"/>
        <v>100703</v>
      </c>
      <c r="F45" s="7">
        <f>F16+F20+F36</f>
        <v>77953.100000000006</v>
      </c>
      <c r="G45" s="7">
        <f>G16+G20+G36</f>
        <v>7029.9000000000005</v>
      </c>
      <c r="H45" s="7">
        <f>H16+H20+H36</f>
        <v>8232.9</v>
      </c>
      <c r="I45" s="7">
        <f>I16+I20+I36</f>
        <v>7487.0999999999995</v>
      </c>
      <c r="J45" s="5"/>
    </row>
    <row r="46" spans="1:10" s="2" customFormat="1" ht="48" customHeight="1" x14ac:dyDescent="0.25">
      <c r="A46" s="20"/>
      <c r="B46" s="20"/>
      <c r="C46" s="20"/>
      <c r="D46" s="12" t="s">
        <v>62</v>
      </c>
      <c r="E46" s="7">
        <f t="shared" si="1"/>
        <v>867.8</v>
      </c>
      <c r="F46" s="7">
        <v>867.8</v>
      </c>
      <c r="G46" s="7">
        <v>0</v>
      </c>
      <c r="H46" s="7">
        <v>0</v>
      </c>
      <c r="I46" s="7">
        <v>0</v>
      </c>
      <c r="J46" s="5"/>
    </row>
    <row r="47" spans="1:10" s="2" customFormat="1" ht="23.25" customHeight="1" x14ac:dyDescent="0.25">
      <c r="A47" s="20"/>
      <c r="B47" s="20"/>
      <c r="C47" s="20"/>
      <c r="D47" s="12" t="s">
        <v>60</v>
      </c>
      <c r="E47" s="7">
        <f t="shared" si="1"/>
        <v>139588</v>
      </c>
      <c r="F47" s="7">
        <f>F39+F19</f>
        <v>139588</v>
      </c>
      <c r="G47" s="7">
        <v>0</v>
      </c>
      <c r="H47" s="7">
        <v>0</v>
      </c>
      <c r="I47" s="7">
        <v>0</v>
      </c>
      <c r="J47" s="5"/>
    </row>
    <row r="48" spans="1:10" s="2" customFormat="1" ht="27" customHeight="1" x14ac:dyDescent="0.25">
      <c r="A48" s="33" t="s">
        <v>32</v>
      </c>
      <c r="B48" s="34"/>
      <c r="C48" s="34"/>
      <c r="D48" s="34"/>
      <c r="E48" s="34"/>
      <c r="F48" s="34"/>
      <c r="G48" s="34"/>
      <c r="H48" s="34"/>
      <c r="I48" s="35"/>
    </row>
    <row r="49" spans="1:15" s="2" customFormat="1" ht="27" customHeight="1" x14ac:dyDescent="0.25">
      <c r="A49" s="20" t="s">
        <v>37</v>
      </c>
      <c r="B49" s="21" t="s">
        <v>74</v>
      </c>
      <c r="C49" s="20" t="s">
        <v>22</v>
      </c>
      <c r="D49" s="15" t="s">
        <v>40</v>
      </c>
      <c r="E49" s="7">
        <f>F49+G49+H49+I49</f>
        <v>14896.26</v>
      </c>
      <c r="F49" s="7">
        <f>F50+F51+F52</f>
        <v>5177.66</v>
      </c>
      <c r="G49" s="7">
        <f>G50+G51+G52</f>
        <v>3365.2</v>
      </c>
      <c r="H49" s="7">
        <f>H50+H51+H52</f>
        <v>3183.4</v>
      </c>
      <c r="I49" s="7">
        <f>I50+I51+I52</f>
        <v>3170</v>
      </c>
    </row>
    <row r="50" spans="1:15" s="2" customFormat="1" ht="24" customHeight="1" x14ac:dyDescent="0.25">
      <c r="A50" s="20"/>
      <c r="B50" s="21"/>
      <c r="C50" s="20"/>
      <c r="D50" s="12" t="s">
        <v>8</v>
      </c>
      <c r="E50" s="7">
        <f>F50+G50+H50+I50</f>
        <v>521.84</v>
      </c>
      <c r="F50" s="7">
        <v>521.84</v>
      </c>
      <c r="G50" s="7">
        <v>0</v>
      </c>
      <c r="H50" s="7">
        <v>0</v>
      </c>
      <c r="I50" s="7">
        <v>0</v>
      </c>
    </row>
    <row r="51" spans="1:15" s="2" customFormat="1" ht="24" customHeight="1" x14ac:dyDescent="0.25">
      <c r="A51" s="20"/>
      <c r="B51" s="21"/>
      <c r="C51" s="20"/>
      <c r="D51" s="12" t="s">
        <v>6</v>
      </c>
      <c r="E51" s="7">
        <f>F51+G51+H51+I51</f>
        <v>12529.720000000001</v>
      </c>
      <c r="F51" s="7">
        <v>3351.22</v>
      </c>
      <c r="G51" s="7">
        <v>3178.2</v>
      </c>
      <c r="H51" s="7">
        <v>3006.5</v>
      </c>
      <c r="I51" s="7">
        <v>2993.8</v>
      </c>
    </row>
    <row r="52" spans="1:15" s="2" customFormat="1" ht="24" customHeight="1" x14ac:dyDescent="0.25">
      <c r="A52" s="20"/>
      <c r="B52" s="21"/>
      <c r="C52" s="20"/>
      <c r="D52" s="12" t="s">
        <v>5</v>
      </c>
      <c r="E52" s="7">
        <f>F52+G52+H52+I52</f>
        <v>1844.7</v>
      </c>
      <c r="F52" s="7">
        <v>1304.5999999999999</v>
      </c>
      <c r="G52" s="7">
        <v>187</v>
      </c>
      <c r="H52" s="7">
        <v>176.9</v>
      </c>
      <c r="I52" s="7">
        <v>176.2</v>
      </c>
    </row>
    <row r="53" spans="1:15" s="2" customFormat="1" ht="111.75" customHeight="1" x14ac:dyDescent="0.25">
      <c r="A53" s="11" t="s">
        <v>38</v>
      </c>
      <c r="B53" s="12" t="s">
        <v>75</v>
      </c>
      <c r="C53" s="11" t="s">
        <v>22</v>
      </c>
      <c r="D53" s="12" t="s">
        <v>8</v>
      </c>
      <c r="E53" s="7">
        <f>I53+H53+G53+F53</f>
        <v>9116.0399999999991</v>
      </c>
      <c r="F53" s="7">
        <v>1519.34</v>
      </c>
      <c r="G53" s="7">
        <v>1519.3</v>
      </c>
      <c r="H53" s="7">
        <v>3038.7</v>
      </c>
      <c r="I53" s="7">
        <v>3038.7</v>
      </c>
      <c r="J53" s="6"/>
    </row>
    <row r="54" spans="1:15" s="2" customFormat="1" ht="89.25" customHeight="1" x14ac:dyDescent="0.25">
      <c r="A54" s="11" t="s">
        <v>39</v>
      </c>
      <c r="B54" s="12" t="s">
        <v>64</v>
      </c>
      <c r="C54" s="11" t="s">
        <v>71</v>
      </c>
      <c r="D54" s="12" t="s">
        <v>6</v>
      </c>
      <c r="E54" s="7">
        <f>I54+H54+G54+F54</f>
        <v>53.7</v>
      </c>
      <c r="F54" s="7">
        <v>13.5</v>
      </c>
      <c r="G54" s="7">
        <v>13.4</v>
      </c>
      <c r="H54" s="7">
        <v>13.4</v>
      </c>
      <c r="I54" s="7">
        <v>13.4</v>
      </c>
    </row>
    <row r="55" spans="1:15" s="2" customFormat="1" ht="27" customHeight="1" x14ac:dyDescent="0.25">
      <c r="A55" s="42" t="s">
        <v>68</v>
      </c>
      <c r="B55" s="44" t="s">
        <v>69</v>
      </c>
      <c r="C55" s="42" t="s">
        <v>22</v>
      </c>
      <c r="D55" s="15" t="s">
        <v>40</v>
      </c>
      <c r="E55" s="7">
        <f t="shared" ref="E55:E61" si="2">F55+G55+H55+I55</f>
        <v>1983.7</v>
      </c>
      <c r="F55" s="7">
        <v>0</v>
      </c>
      <c r="G55" s="7">
        <f>G57+G56</f>
        <v>1983.7</v>
      </c>
      <c r="H55" s="7">
        <v>0</v>
      </c>
      <c r="I55" s="7">
        <f>I56+I57</f>
        <v>0</v>
      </c>
    </row>
    <row r="56" spans="1:15" s="2" customFormat="1" ht="24.75" customHeight="1" x14ac:dyDescent="0.25">
      <c r="A56" s="42"/>
      <c r="B56" s="44"/>
      <c r="C56" s="42"/>
      <c r="D56" s="12" t="s">
        <v>8</v>
      </c>
      <c r="E56" s="7">
        <f t="shared" si="2"/>
        <v>1519.4</v>
      </c>
      <c r="F56" s="7">
        <v>0</v>
      </c>
      <c r="G56" s="7">
        <v>1519.4</v>
      </c>
      <c r="H56" s="7">
        <f>H50+H47</f>
        <v>0</v>
      </c>
      <c r="I56" s="7">
        <v>0</v>
      </c>
    </row>
    <row r="57" spans="1:15" s="2" customFormat="1" ht="24.75" customHeight="1" x14ac:dyDescent="0.25">
      <c r="A57" s="43"/>
      <c r="B57" s="45"/>
      <c r="C57" s="43"/>
      <c r="D57" s="12" t="s">
        <v>6</v>
      </c>
      <c r="E57" s="7">
        <f t="shared" si="2"/>
        <v>464.3</v>
      </c>
      <c r="F57" s="7">
        <v>0</v>
      </c>
      <c r="G57" s="7">
        <v>464.3</v>
      </c>
      <c r="H57" s="7">
        <v>0</v>
      </c>
      <c r="I57" s="7">
        <v>0</v>
      </c>
    </row>
    <row r="58" spans="1:15" s="2" customFormat="1" ht="24" customHeight="1" x14ac:dyDescent="0.25">
      <c r="A58" s="20"/>
      <c r="B58" s="20" t="s">
        <v>33</v>
      </c>
      <c r="C58" s="20"/>
      <c r="D58" s="15" t="s">
        <v>40</v>
      </c>
      <c r="E58" s="7">
        <f t="shared" si="2"/>
        <v>26049.699999999997</v>
      </c>
      <c r="F58" s="7">
        <f>F59+F60+F61</f>
        <v>6710.5</v>
      </c>
      <c r="G58" s="7">
        <f>G59+G60+G61</f>
        <v>6881.6</v>
      </c>
      <c r="H58" s="7">
        <f>H59+H60+H61</f>
        <v>6235.5</v>
      </c>
      <c r="I58" s="7">
        <f>I59+I60+I61</f>
        <v>6222.0999999999995</v>
      </c>
    </row>
    <row r="59" spans="1:15" s="2" customFormat="1" ht="24" customHeight="1" x14ac:dyDescent="0.25">
      <c r="A59" s="20"/>
      <c r="B59" s="20"/>
      <c r="C59" s="20"/>
      <c r="D59" s="12" t="s">
        <v>8</v>
      </c>
      <c r="E59" s="7">
        <f t="shared" si="2"/>
        <v>11157.279999999999</v>
      </c>
      <c r="F59" s="7">
        <f>F53+F50</f>
        <v>2041.1799999999998</v>
      </c>
      <c r="G59" s="7">
        <f>G53+G50+G56</f>
        <v>3038.7</v>
      </c>
      <c r="H59" s="7">
        <f>H53+H50</f>
        <v>3038.7</v>
      </c>
      <c r="I59" s="7">
        <f>I50+I53+I56</f>
        <v>3038.7</v>
      </c>
    </row>
    <row r="60" spans="1:15" s="2" customFormat="1" ht="24" customHeight="1" x14ac:dyDescent="0.25">
      <c r="A60" s="20"/>
      <c r="B60" s="20"/>
      <c r="C60" s="20"/>
      <c r="D60" s="12" t="s">
        <v>6</v>
      </c>
      <c r="E60" s="7">
        <f t="shared" si="2"/>
        <v>13047.720000000001</v>
      </c>
      <c r="F60" s="7">
        <f>F54+F51</f>
        <v>3364.72</v>
      </c>
      <c r="G60" s="7">
        <f>G54+G51+G57</f>
        <v>3655.9</v>
      </c>
      <c r="H60" s="7">
        <f>H54+H51</f>
        <v>3019.9</v>
      </c>
      <c r="I60" s="7">
        <f>I51+I54+I57</f>
        <v>3007.2000000000003</v>
      </c>
      <c r="K60" s="5"/>
    </row>
    <row r="61" spans="1:15" s="2" customFormat="1" ht="24" customHeight="1" x14ac:dyDescent="0.25">
      <c r="A61" s="20"/>
      <c r="B61" s="20"/>
      <c r="C61" s="20"/>
      <c r="D61" s="12" t="s">
        <v>5</v>
      </c>
      <c r="E61" s="7">
        <f t="shared" si="2"/>
        <v>1844.7</v>
      </c>
      <c r="F61" s="7">
        <f>F52</f>
        <v>1304.5999999999999</v>
      </c>
      <c r="G61" s="7">
        <f>G52</f>
        <v>187</v>
      </c>
      <c r="H61" s="7">
        <f>H52</f>
        <v>176.9</v>
      </c>
      <c r="I61" s="7">
        <f>I52</f>
        <v>176.2</v>
      </c>
      <c r="O61" s="4"/>
    </row>
    <row r="62" spans="1:15" s="4" customFormat="1" ht="36" customHeight="1" x14ac:dyDescent="0.25">
      <c r="A62" s="33" t="s">
        <v>44</v>
      </c>
      <c r="B62" s="34"/>
      <c r="C62" s="34"/>
      <c r="D62" s="34"/>
      <c r="E62" s="34"/>
      <c r="F62" s="34"/>
      <c r="G62" s="34"/>
      <c r="H62" s="34"/>
      <c r="I62" s="35"/>
      <c r="O62" s="2"/>
    </row>
    <row r="63" spans="1:15" s="2" customFormat="1" ht="49.5" x14ac:dyDescent="0.25">
      <c r="A63" s="11" t="s">
        <v>29</v>
      </c>
      <c r="B63" s="12" t="s">
        <v>9</v>
      </c>
      <c r="C63" s="11" t="s">
        <v>22</v>
      </c>
      <c r="D63" s="12" t="s">
        <v>5</v>
      </c>
      <c r="E63" s="7">
        <f>F63+G63+H63+I63</f>
        <v>54827.3</v>
      </c>
      <c r="F63" s="7">
        <v>13617.9</v>
      </c>
      <c r="G63" s="7">
        <v>13741.8</v>
      </c>
      <c r="H63" s="7">
        <v>13733.8</v>
      </c>
      <c r="I63" s="7">
        <v>13733.8</v>
      </c>
    </row>
    <row r="64" spans="1:15" s="2" customFormat="1" ht="49.5" x14ac:dyDescent="0.25">
      <c r="A64" s="11" t="s">
        <v>30</v>
      </c>
      <c r="B64" s="12" t="s">
        <v>16</v>
      </c>
      <c r="C64" s="11" t="s">
        <v>20</v>
      </c>
      <c r="D64" s="12" t="s">
        <v>5</v>
      </c>
      <c r="E64" s="7">
        <f>F64+G64+H64+I64</f>
        <v>24307.5</v>
      </c>
      <c r="F64" s="7">
        <v>6040</v>
      </c>
      <c r="G64" s="7">
        <v>6086.3</v>
      </c>
      <c r="H64" s="7">
        <v>6086.3</v>
      </c>
      <c r="I64" s="7">
        <v>6094.9</v>
      </c>
    </row>
    <row r="65" spans="1:11" s="2" customFormat="1" ht="80.25" customHeight="1" x14ac:dyDescent="0.25">
      <c r="A65" s="11" t="s">
        <v>31</v>
      </c>
      <c r="B65" s="12" t="s">
        <v>51</v>
      </c>
      <c r="C65" s="11" t="s">
        <v>25</v>
      </c>
      <c r="D65" s="12" t="s">
        <v>5</v>
      </c>
      <c r="E65" s="7">
        <f>F65+G65+H65+I65</f>
        <v>121783.8</v>
      </c>
      <c r="F65" s="7">
        <v>27275.3</v>
      </c>
      <c r="G65" s="7">
        <v>31618.3</v>
      </c>
      <c r="H65" s="7">
        <v>31267.9</v>
      </c>
      <c r="I65" s="7">
        <v>31622.3</v>
      </c>
    </row>
    <row r="66" spans="1:11" s="2" customFormat="1" ht="24.75" customHeight="1" x14ac:dyDescent="0.25">
      <c r="A66" s="11"/>
      <c r="B66" s="21" t="s">
        <v>19</v>
      </c>
      <c r="C66" s="21"/>
      <c r="D66" s="12" t="s">
        <v>5</v>
      </c>
      <c r="E66" s="7">
        <f>E63+E64+E65</f>
        <v>200918.6</v>
      </c>
      <c r="F66" s="7">
        <f>F63+F64+F65</f>
        <v>46933.2</v>
      </c>
      <c r="G66" s="7">
        <f>G63+G64+G65</f>
        <v>51446.399999999994</v>
      </c>
      <c r="H66" s="7">
        <f>H63+H64+H65</f>
        <v>51088</v>
      </c>
      <c r="I66" s="7">
        <f>I63+I64+I65</f>
        <v>51451</v>
      </c>
    </row>
    <row r="67" spans="1:11" s="2" customFormat="1" ht="24.75" customHeight="1" x14ac:dyDescent="0.25">
      <c r="A67" s="22"/>
      <c r="B67" s="46" t="s">
        <v>17</v>
      </c>
      <c r="C67" s="47"/>
      <c r="D67" s="10" t="s">
        <v>40</v>
      </c>
      <c r="E67" s="7">
        <f>E68+E69+E70+E71+E72+E73</f>
        <v>820482.06</v>
      </c>
      <c r="F67" s="7">
        <f>F68+F69+F70+F71+F72+F73</f>
        <v>511590.66</v>
      </c>
      <c r="G67" s="7">
        <f>G68+G69+G71</f>
        <v>105737</v>
      </c>
      <c r="H67" s="7">
        <f>H68+H69+H71</f>
        <v>104792.5</v>
      </c>
      <c r="I67" s="7">
        <f>I68+I69+I71</f>
        <v>98361.9</v>
      </c>
    </row>
    <row r="68" spans="1:11" s="2" customFormat="1" ht="16.5" x14ac:dyDescent="0.25">
      <c r="A68" s="23"/>
      <c r="B68" s="48"/>
      <c r="C68" s="49"/>
      <c r="D68" s="12" t="s">
        <v>8</v>
      </c>
      <c r="E68" s="7">
        <f t="shared" ref="E68:E74" si="3">F68+G68+H68+I68</f>
        <v>11157.279999999999</v>
      </c>
      <c r="F68" s="7">
        <f>F59</f>
        <v>2041.1799999999998</v>
      </c>
      <c r="G68" s="7">
        <f>G59</f>
        <v>3038.7</v>
      </c>
      <c r="H68" s="7">
        <f>H50+H53</f>
        <v>3038.7</v>
      </c>
      <c r="I68" s="7">
        <f>I50+I53</f>
        <v>3038.7</v>
      </c>
    </row>
    <row r="69" spans="1:11" s="2" customFormat="1" ht="16.5" x14ac:dyDescent="0.25">
      <c r="A69" s="23"/>
      <c r="B69" s="48"/>
      <c r="C69" s="49"/>
      <c r="D69" s="12" t="s">
        <v>6</v>
      </c>
      <c r="E69" s="7">
        <f t="shared" si="3"/>
        <v>357592.62</v>
      </c>
      <c r="F69" s="7">
        <f>F43+F60</f>
        <v>235092.72</v>
      </c>
      <c r="G69" s="7">
        <f>G43+G60</f>
        <v>44035</v>
      </c>
      <c r="H69" s="7">
        <f>H43+H60</f>
        <v>42256</v>
      </c>
      <c r="I69" s="7">
        <f>I43+I60</f>
        <v>36208.899999999994</v>
      </c>
    </row>
    <row r="70" spans="1:11" s="2" customFormat="1" ht="47.25" customHeight="1" x14ac:dyDescent="0.25">
      <c r="A70" s="23"/>
      <c r="B70" s="48"/>
      <c r="C70" s="49"/>
      <c r="D70" s="12" t="s">
        <v>61</v>
      </c>
      <c r="E70" s="7">
        <f t="shared" si="3"/>
        <v>7810.06</v>
      </c>
      <c r="F70" s="7">
        <f>F44</f>
        <v>7810.06</v>
      </c>
      <c r="G70" s="7">
        <v>0</v>
      </c>
      <c r="H70" s="7">
        <v>0</v>
      </c>
      <c r="I70" s="7">
        <v>0</v>
      </c>
    </row>
    <row r="71" spans="1:11" s="2" customFormat="1" ht="16.5" x14ac:dyDescent="0.25">
      <c r="A71" s="23"/>
      <c r="B71" s="48"/>
      <c r="C71" s="49"/>
      <c r="D71" s="12" t="s">
        <v>5</v>
      </c>
      <c r="E71" s="7">
        <f t="shared" si="3"/>
        <v>303466.3</v>
      </c>
      <c r="F71" s="7">
        <f>F45+F61+F66</f>
        <v>126190.90000000001</v>
      </c>
      <c r="G71" s="7">
        <f>G45+G61+G66</f>
        <v>58663.299999999996</v>
      </c>
      <c r="H71" s="7">
        <f>H45+H61+H66</f>
        <v>59497.8</v>
      </c>
      <c r="I71" s="7">
        <f>I45+I61+I66</f>
        <v>59114.3</v>
      </c>
    </row>
    <row r="72" spans="1:11" s="2" customFormat="1" ht="51.75" customHeight="1" x14ac:dyDescent="0.25">
      <c r="A72" s="23"/>
      <c r="B72" s="48"/>
      <c r="C72" s="49"/>
      <c r="D72" s="12" t="s">
        <v>62</v>
      </c>
      <c r="E72" s="7">
        <f t="shared" si="3"/>
        <v>867.8</v>
      </c>
      <c r="F72" s="7">
        <f>F46</f>
        <v>867.8</v>
      </c>
      <c r="G72" s="7">
        <v>0</v>
      </c>
      <c r="H72" s="7">
        <v>0</v>
      </c>
      <c r="I72" s="7">
        <v>0</v>
      </c>
    </row>
    <row r="73" spans="1:11" s="2" customFormat="1" ht="16.5" x14ac:dyDescent="0.25">
      <c r="A73" s="24"/>
      <c r="B73" s="50"/>
      <c r="C73" s="51"/>
      <c r="D73" s="12" t="s">
        <v>60</v>
      </c>
      <c r="E73" s="7">
        <f t="shared" si="3"/>
        <v>139588</v>
      </c>
      <c r="F73" s="7">
        <f>F47</f>
        <v>139588</v>
      </c>
      <c r="G73" s="7">
        <v>0</v>
      </c>
      <c r="H73" s="7">
        <v>0</v>
      </c>
      <c r="I73" s="7">
        <v>0</v>
      </c>
      <c r="J73" s="5"/>
    </row>
    <row r="74" spans="1:11" s="2" customFormat="1" ht="16.5" x14ac:dyDescent="0.25">
      <c r="A74" s="20">
        <v>1</v>
      </c>
      <c r="B74" s="41" t="s">
        <v>10</v>
      </c>
      <c r="C74" s="20" t="s">
        <v>22</v>
      </c>
      <c r="D74" s="12" t="s">
        <v>8</v>
      </c>
      <c r="E74" s="7">
        <f t="shared" si="3"/>
        <v>11157.279999999999</v>
      </c>
      <c r="F74" s="7">
        <f>F50+F53</f>
        <v>2041.1799999999998</v>
      </c>
      <c r="G74" s="7">
        <f>G50+G53+G56</f>
        <v>3038.7</v>
      </c>
      <c r="H74" s="7">
        <f>H50+H53</f>
        <v>3038.7</v>
      </c>
      <c r="I74" s="7">
        <f>I50+I53</f>
        <v>3038.7</v>
      </c>
      <c r="J74" s="5"/>
      <c r="K74" s="5"/>
    </row>
    <row r="75" spans="1:11" s="2" customFormat="1" ht="16.5" x14ac:dyDescent="0.25">
      <c r="A75" s="20"/>
      <c r="B75" s="41"/>
      <c r="C75" s="20"/>
      <c r="D75" s="12" t="s">
        <v>6</v>
      </c>
      <c r="E75" s="7">
        <f t="shared" ref="E75:E84" si="4">F75+G75+H75+I75</f>
        <v>12994.02</v>
      </c>
      <c r="F75" s="7">
        <f>F51</f>
        <v>3351.22</v>
      </c>
      <c r="G75" s="7">
        <f>G51+G57</f>
        <v>3642.5</v>
      </c>
      <c r="H75" s="7">
        <f>H51</f>
        <v>3006.5</v>
      </c>
      <c r="I75" s="7">
        <f>I51</f>
        <v>2993.8</v>
      </c>
    </row>
    <row r="76" spans="1:11" s="2" customFormat="1" ht="16.5" x14ac:dyDescent="0.25">
      <c r="A76" s="20"/>
      <c r="B76" s="41"/>
      <c r="C76" s="20"/>
      <c r="D76" s="12" t="s">
        <v>5</v>
      </c>
      <c r="E76" s="7">
        <f t="shared" si="4"/>
        <v>56672</v>
      </c>
      <c r="F76" s="7">
        <f>F52+F63</f>
        <v>14922.5</v>
      </c>
      <c r="G76" s="7">
        <f>G52+G63</f>
        <v>13928.8</v>
      </c>
      <c r="H76" s="7">
        <f>H52+H63</f>
        <v>13910.699999999999</v>
      </c>
      <c r="I76" s="7">
        <f>I52+I63</f>
        <v>13910</v>
      </c>
    </row>
    <row r="77" spans="1:11" s="2" customFormat="1" ht="16.899999999999999" customHeight="1" x14ac:dyDescent="0.25">
      <c r="A77" s="20">
        <v>2</v>
      </c>
      <c r="B77" s="41" t="s">
        <v>11</v>
      </c>
      <c r="C77" s="20" t="s">
        <v>23</v>
      </c>
      <c r="D77" s="12" t="s">
        <v>6</v>
      </c>
      <c r="E77" s="7">
        <f t="shared" si="4"/>
        <v>0</v>
      </c>
      <c r="F77" s="7">
        <f>F15</f>
        <v>0</v>
      </c>
      <c r="G77" s="7">
        <f>G15</f>
        <v>0</v>
      </c>
      <c r="H77" s="7">
        <f>H15</f>
        <v>0</v>
      </c>
      <c r="I77" s="7">
        <f>I15</f>
        <v>0</v>
      </c>
    </row>
    <row r="78" spans="1:11" s="2" customFormat="1" ht="16.5" x14ac:dyDescent="0.25">
      <c r="A78" s="20"/>
      <c r="B78" s="41"/>
      <c r="C78" s="20"/>
      <c r="D78" s="12" t="s">
        <v>5</v>
      </c>
      <c r="E78" s="7">
        <f>F78+G78+H78+I78</f>
        <v>24307.5</v>
      </c>
      <c r="F78" s="7">
        <f>F16+F64</f>
        <v>6040</v>
      </c>
      <c r="G78" s="7">
        <f>G16+G64</f>
        <v>6086.3</v>
      </c>
      <c r="H78" s="7">
        <f>H16++H64</f>
        <v>6086.3</v>
      </c>
      <c r="I78" s="7">
        <f>I16++I64</f>
        <v>6094.9</v>
      </c>
    </row>
    <row r="79" spans="1:11" s="2" customFormat="1" ht="16.5" x14ac:dyDescent="0.25">
      <c r="A79" s="22">
        <v>3</v>
      </c>
      <c r="B79" s="37" t="s">
        <v>12</v>
      </c>
      <c r="C79" s="22" t="s">
        <v>26</v>
      </c>
      <c r="D79" s="12" t="s">
        <v>6</v>
      </c>
      <c r="E79" s="7">
        <f t="shared" si="4"/>
        <v>64757.599999999999</v>
      </c>
      <c r="F79" s="7">
        <f>F18</f>
        <v>16361.6</v>
      </c>
      <c r="G79" s="7">
        <f>G18</f>
        <v>16132</v>
      </c>
      <c r="H79" s="7">
        <f>H18</f>
        <v>16132</v>
      </c>
      <c r="I79" s="7">
        <f>I18</f>
        <v>16132</v>
      </c>
    </row>
    <row r="80" spans="1:11" s="2" customFormat="1" ht="16.5" x14ac:dyDescent="0.25">
      <c r="A80" s="23"/>
      <c r="B80" s="38"/>
      <c r="C80" s="23"/>
      <c r="D80" s="12" t="s">
        <v>5</v>
      </c>
      <c r="E80" s="7">
        <f t="shared" si="4"/>
        <v>187906.40000000002</v>
      </c>
      <c r="F80" s="7">
        <f>F20+F65</f>
        <v>78610</v>
      </c>
      <c r="G80" s="7">
        <f>G20+G65</f>
        <v>35651.4</v>
      </c>
      <c r="H80" s="7">
        <f>H20+H65</f>
        <v>36645.300000000003</v>
      </c>
      <c r="I80" s="7">
        <f>I20+I65</f>
        <v>36999.699999999997</v>
      </c>
    </row>
    <row r="81" spans="1:15" s="2" customFormat="1" ht="16.5" x14ac:dyDescent="0.25">
      <c r="A81" s="24"/>
      <c r="B81" s="39"/>
      <c r="C81" s="24"/>
      <c r="D81" s="12" t="s">
        <v>60</v>
      </c>
      <c r="E81" s="7">
        <f t="shared" si="4"/>
        <v>139588</v>
      </c>
      <c r="F81" s="7">
        <f>F38+F19</f>
        <v>139588</v>
      </c>
      <c r="G81" s="7">
        <v>0</v>
      </c>
      <c r="H81" s="7">
        <v>0</v>
      </c>
      <c r="I81" s="7">
        <v>0</v>
      </c>
    </row>
    <row r="82" spans="1:15" s="2" customFormat="1" ht="16.5" x14ac:dyDescent="0.25">
      <c r="A82" s="20">
        <v>4</v>
      </c>
      <c r="B82" s="41" t="s">
        <v>13</v>
      </c>
      <c r="C82" s="20" t="s">
        <v>24</v>
      </c>
      <c r="D82" s="12" t="s">
        <v>6</v>
      </c>
      <c r="E82" s="7">
        <f t="shared" si="4"/>
        <v>279787.3</v>
      </c>
      <c r="F82" s="7">
        <f>F34</f>
        <v>215366.39999999999</v>
      </c>
      <c r="G82" s="7">
        <f>G34</f>
        <v>24247.1</v>
      </c>
      <c r="H82" s="7">
        <f>H34</f>
        <v>23104.1</v>
      </c>
      <c r="I82" s="7">
        <f>I34</f>
        <v>17069.7</v>
      </c>
    </row>
    <row r="83" spans="1:15" s="2" customFormat="1" ht="49.5" x14ac:dyDescent="0.25">
      <c r="A83" s="20"/>
      <c r="B83" s="41"/>
      <c r="C83" s="20"/>
      <c r="D83" s="12" t="s">
        <v>61</v>
      </c>
      <c r="E83" s="7">
        <f t="shared" si="4"/>
        <v>7810.06</v>
      </c>
      <c r="F83" s="7">
        <v>7810.06</v>
      </c>
      <c r="G83" s="7">
        <v>0</v>
      </c>
      <c r="H83" s="7">
        <v>0</v>
      </c>
      <c r="I83" s="7">
        <v>0</v>
      </c>
    </row>
    <row r="84" spans="1:15" s="2" customFormat="1" ht="32.25" customHeight="1" x14ac:dyDescent="0.25">
      <c r="A84" s="20"/>
      <c r="B84" s="41"/>
      <c r="C84" s="20"/>
      <c r="D84" s="12" t="s">
        <v>5</v>
      </c>
      <c r="E84" s="7">
        <f t="shared" si="4"/>
        <v>34580.400000000001</v>
      </c>
      <c r="F84" s="7">
        <f>F36</f>
        <v>26618.400000000001</v>
      </c>
      <c r="G84" s="7">
        <f>G36</f>
        <v>2996.8</v>
      </c>
      <c r="H84" s="7">
        <f>H36</f>
        <v>2855.5</v>
      </c>
      <c r="I84" s="7">
        <f>I36</f>
        <v>2109.6999999999998</v>
      </c>
    </row>
    <row r="85" spans="1:15" s="2" customFormat="1" ht="56.25" customHeight="1" x14ac:dyDescent="0.25">
      <c r="A85" s="20"/>
      <c r="B85" s="41"/>
      <c r="C85" s="20"/>
      <c r="D85" s="12" t="s">
        <v>62</v>
      </c>
      <c r="E85" s="7">
        <f>F85+G85+H85+I85</f>
        <v>867.8</v>
      </c>
      <c r="F85" s="7">
        <v>867.8</v>
      </c>
      <c r="G85" s="7">
        <v>0</v>
      </c>
      <c r="H85" s="7">
        <v>0</v>
      </c>
      <c r="I85" s="7">
        <v>0</v>
      </c>
      <c r="J85"/>
      <c r="O85"/>
    </row>
    <row r="86" spans="1:15" ht="16.5" x14ac:dyDescent="0.25">
      <c r="A86" s="11">
        <v>5</v>
      </c>
      <c r="B86" s="15" t="s">
        <v>70</v>
      </c>
      <c r="C86" s="11" t="s">
        <v>71</v>
      </c>
      <c r="D86" s="12" t="s">
        <v>6</v>
      </c>
      <c r="E86" s="7">
        <f>F86+G86+H86+I86</f>
        <v>53.699999999999996</v>
      </c>
      <c r="F86" s="7">
        <f>F54</f>
        <v>13.5</v>
      </c>
      <c r="G86" s="7">
        <f>G54</f>
        <v>13.4</v>
      </c>
      <c r="H86" s="7">
        <f>H54</f>
        <v>13.4</v>
      </c>
      <c r="I86" s="7">
        <f>I54</f>
        <v>13.4</v>
      </c>
    </row>
    <row r="87" spans="1:15" x14ac:dyDescent="0.25">
      <c r="E87" s="5"/>
      <c r="F87" s="5"/>
      <c r="G87" s="5"/>
      <c r="H87" s="5"/>
      <c r="I87" s="5"/>
    </row>
    <row r="88" spans="1:15" x14ac:dyDescent="0.25">
      <c r="E88" s="5"/>
      <c r="F88" s="5"/>
      <c r="G88" s="5"/>
      <c r="H88" s="5"/>
      <c r="I88" s="5"/>
    </row>
    <row r="89" spans="1:15" x14ac:dyDescent="0.25">
      <c r="E89" s="5"/>
      <c r="F89" s="5"/>
      <c r="G89" s="5"/>
      <c r="H89" s="5"/>
      <c r="I89" s="5"/>
    </row>
  </sheetData>
  <mergeCells count="61">
    <mergeCell ref="A6:I6"/>
    <mergeCell ref="E10:E11"/>
    <mergeCell ref="A8:A11"/>
    <mergeCell ref="E8:I9"/>
    <mergeCell ref="F10:I10"/>
    <mergeCell ref="B8:B11"/>
    <mergeCell ref="D8:D11"/>
    <mergeCell ref="C8:C11"/>
    <mergeCell ref="C77:C78"/>
    <mergeCell ref="B74:B76"/>
    <mergeCell ref="C74:C76"/>
    <mergeCell ref="A67:A73"/>
    <mergeCell ref="B67:C73"/>
    <mergeCell ref="A74:A76"/>
    <mergeCell ref="C82:C85"/>
    <mergeCell ref="A79:A81"/>
    <mergeCell ref="B79:B81"/>
    <mergeCell ref="C79:C81"/>
    <mergeCell ref="B14:B16"/>
    <mergeCell ref="A14:A16"/>
    <mergeCell ref="A82:A85"/>
    <mergeCell ref="B82:B85"/>
    <mergeCell ref="B49:B52"/>
    <mergeCell ref="B21:B23"/>
    <mergeCell ref="A77:A78"/>
    <mergeCell ref="B77:B78"/>
    <mergeCell ref="A55:A57"/>
    <mergeCell ref="B55:B57"/>
    <mergeCell ref="C55:C57"/>
    <mergeCell ref="A49:A52"/>
    <mergeCell ref="A29:A32"/>
    <mergeCell ref="B29:B32"/>
    <mergeCell ref="A21:A23"/>
    <mergeCell ref="A33:A37"/>
    <mergeCell ref="B66:C66"/>
    <mergeCell ref="A62:I62"/>
    <mergeCell ref="B58:C61"/>
    <mergeCell ref="A58:A61"/>
    <mergeCell ref="B24:B26"/>
    <mergeCell ref="C38:C39"/>
    <mergeCell ref="B42:C47"/>
    <mergeCell ref="A48:I48"/>
    <mergeCell ref="A24:A26"/>
    <mergeCell ref="C24:C26"/>
    <mergeCell ref="B33:B37"/>
    <mergeCell ref="F1:I1"/>
    <mergeCell ref="C49:C52"/>
    <mergeCell ref="A42:A47"/>
    <mergeCell ref="A13:I13"/>
    <mergeCell ref="C14:C16"/>
    <mergeCell ref="C21:C23"/>
    <mergeCell ref="B17:B20"/>
    <mergeCell ref="A17:A20"/>
    <mergeCell ref="C17:C20"/>
    <mergeCell ref="C33:C37"/>
    <mergeCell ref="C29:C32"/>
    <mergeCell ref="A38:A39"/>
    <mergeCell ref="B38:B39"/>
    <mergeCell ref="F4:G4"/>
    <mergeCell ref="F2:I2"/>
    <mergeCell ref="F3:I3"/>
  </mergeCells>
  <phoneticPr fontId="0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67" firstPageNumber="27" orientation="landscape" useFirstPageNumber="1" r:id="rId1"/>
  <headerFooter>
    <oddFooter>&amp;R&amp;P</oddFooter>
  </headerFooter>
  <rowBreaks count="4" manualBreakCount="4">
    <brk id="20" max="8" man="1"/>
    <brk id="37" max="8" man="1"/>
    <brk id="54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Киямова Юлия Валерьевна</cp:lastModifiedBy>
  <cp:lastPrinted>2016-12-21T11:42:30Z</cp:lastPrinted>
  <dcterms:created xsi:type="dcterms:W3CDTF">2015-04-03T14:38:34Z</dcterms:created>
  <dcterms:modified xsi:type="dcterms:W3CDTF">2016-12-21T11:42:40Z</dcterms:modified>
</cp:coreProperties>
</file>